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533943E-2BD0-4C39-9ECE-E97D11671851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Autofyll" sheetId="2" r:id="rId1"/>
    <sheet name="Autofyll Facit" sheetId="3" r:id="rId2"/>
    <sheet name="Fyll summor" sheetId="4" r:id="rId3"/>
    <sheet name="Fyll summor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5" l="1"/>
  <c r="L5" i="5"/>
  <c r="K5" i="5"/>
  <c r="J5" i="5"/>
  <c r="I5" i="5"/>
  <c r="H5" i="5"/>
  <c r="G5" i="5"/>
  <c r="F5" i="5"/>
  <c r="E5" i="5"/>
  <c r="D5" i="5"/>
  <c r="C5" i="5"/>
  <c r="B5" i="5"/>
  <c r="N4" i="5"/>
  <c r="N3" i="5"/>
  <c r="N2" i="5"/>
  <c r="N5" i="5" s="1"/>
  <c r="B5" i="4"/>
  <c r="N2" i="4"/>
  <c r="V4" i="2"/>
  <c r="T4" i="2"/>
</calcChain>
</file>

<file path=xl/sharedStrings.xml><?xml version="1.0" encoding="utf-8"?>
<sst xmlns="http://schemas.openxmlformats.org/spreadsheetml/2006/main" count="126" uniqueCount="78">
  <si>
    <t>Månader</t>
  </si>
  <si>
    <t>Månader kort</t>
  </si>
  <si>
    <t>Veckodagar</t>
  </si>
  <si>
    <t>Veckodagar kort</t>
  </si>
  <si>
    <t>Vecka</t>
  </si>
  <si>
    <t>Avsnitt</t>
  </si>
  <si>
    <t>Datum</t>
  </si>
  <si>
    <t>Varannan vecka</t>
  </si>
  <si>
    <t>Var 7:e dag</t>
  </si>
  <si>
    <t>Januari</t>
  </si>
  <si>
    <t>Jan</t>
  </si>
  <si>
    <t>Måndag</t>
  </si>
  <si>
    <t>Mån</t>
  </si>
  <si>
    <t>V. 1</t>
  </si>
  <si>
    <t>1 Avsnittet</t>
  </si>
  <si>
    <t>Läshänvisning</t>
  </si>
  <si>
    <t xml:space="preserve">Excelhandboken </t>
  </si>
  <si>
    <t>avsnitt</t>
  </si>
  <si>
    <t>Februari</t>
  </si>
  <si>
    <t>Feb</t>
  </si>
  <si>
    <t>Tisdag</t>
  </si>
  <si>
    <t>Tis</t>
  </si>
  <si>
    <t>V. 2</t>
  </si>
  <si>
    <t>2 Avsnittet</t>
  </si>
  <si>
    <t>Mars</t>
  </si>
  <si>
    <t>Mar</t>
  </si>
  <si>
    <t>Onsdag</t>
  </si>
  <si>
    <t>Ons</t>
  </si>
  <si>
    <t>V. 3</t>
  </si>
  <si>
    <t>3 Avsnittet</t>
  </si>
  <si>
    <t>April</t>
  </si>
  <si>
    <t>Apr</t>
  </si>
  <si>
    <t>Torsdag</t>
  </si>
  <si>
    <t>Tor</t>
  </si>
  <si>
    <t>V. 4</t>
  </si>
  <si>
    <t>4 Avsnittet</t>
  </si>
  <si>
    <t>Maj</t>
  </si>
  <si>
    <t>Fredag</t>
  </si>
  <si>
    <t>Fre</t>
  </si>
  <si>
    <t>V. 5</t>
  </si>
  <si>
    <t>5 Avsnittet</t>
  </si>
  <si>
    <t>Juni</t>
  </si>
  <si>
    <t>Jun</t>
  </si>
  <si>
    <t>Lördag</t>
  </si>
  <si>
    <t>Lör</t>
  </si>
  <si>
    <t>V. 6</t>
  </si>
  <si>
    <t>Juli</t>
  </si>
  <si>
    <t>Jul</t>
  </si>
  <si>
    <t>Söndag</t>
  </si>
  <si>
    <t>Sön</t>
  </si>
  <si>
    <t>V. 7</t>
  </si>
  <si>
    <t>Augusti</t>
  </si>
  <si>
    <t>Aug</t>
  </si>
  <si>
    <t>V. 8</t>
  </si>
  <si>
    <t>September</t>
  </si>
  <si>
    <t>Sep</t>
  </si>
  <si>
    <t>V. 9</t>
  </si>
  <si>
    <t>Oktober</t>
  </si>
  <si>
    <t>Okt</t>
  </si>
  <si>
    <t>V. 10</t>
  </si>
  <si>
    <t>November</t>
  </si>
  <si>
    <t>Nov</t>
  </si>
  <si>
    <t>V. 11</t>
  </si>
  <si>
    <t>December</t>
  </si>
  <si>
    <t>Dec</t>
  </si>
  <si>
    <t>V. 12</t>
  </si>
  <si>
    <t>V. 13</t>
  </si>
  <si>
    <t>V. 14</t>
  </si>
  <si>
    <t>V. 15</t>
  </si>
  <si>
    <t>V. 16</t>
  </si>
  <si>
    <t>V. 17</t>
  </si>
  <si>
    <t>V. 18</t>
  </si>
  <si>
    <t>V. 19</t>
  </si>
  <si>
    <t>V. 20</t>
  </si>
  <si>
    <t>Summa</t>
  </si>
  <si>
    <t>Kläder</t>
  </si>
  <si>
    <t>Skor</t>
  </si>
  <si>
    <t>Utrustning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</si>
</sst>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"/>
      <family val="2"/>
    </font>
    <font>
      <sz val="14"/>
      <color theme="1"/>
      <name val="Aptos"/>
      <family val="2"/>
    </font>
    <font>
      <b/>
      <sz val="18"/>
      <color theme="0"/>
      <name val="Aptos"/>
      <family val="2"/>
    </font>
    <font>
      <sz val="14"/>
      <name val="Aptos"/>
      <family val="2"/>
    </font>
    <font>
      <u/>
      <sz val="14"/>
      <color theme="10"/>
      <name val="Aptos"/>
      <family val="2"/>
    </font>
    <font>
      <b/>
      <sz val="14"/>
      <name val="Aptos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u/>
      <sz val="14"/>
      <color theme="10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0" fontId="1" fillId="0" borderId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8" fillId="11" borderId="0" applyNumberFormat="0" applyBorder="0" applyAlignment="0" applyProtection="0"/>
    <xf numFmtId="0" fontId="16" fillId="12" borderId="2" applyNumberFormat="0" applyAlignment="0" applyProtection="0"/>
    <xf numFmtId="0" fontId="19" fillId="13" borderId="3" applyNumberFormat="0" applyAlignment="0" applyProtection="0"/>
    <xf numFmtId="0" fontId="3" fillId="14" borderId="4" applyNumberFormat="0" applyAlignment="0" applyProtection="0"/>
    <xf numFmtId="0" fontId="20" fillId="16" borderId="0" applyNumberFormat="0" applyBorder="0" applyAlignment="0" applyProtection="0"/>
  </cellStyleXfs>
  <cellXfs count="19">
    <xf numFmtId="0" fontId="0" fillId="0" borderId="0" xfId="0"/>
    <xf numFmtId="0" fontId="6" fillId="6" borderId="0" xfId="9" applyFont="1" applyFill="1"/>
    <xf numFmtId="0" fontId="6" fillId="0" borderId="0" xfId="9" applyFont="1"/>
    <xf numFmtId="0" fontId="7" fillId="0" borderId="0" xfId="9" applyFont="1"/>
    <xf numFmtId="0" fontId="7" fillId="3" borderId="0" xfId="9" applyFont="1" applyFill="1"/>
    <xf numFmtId="0" fontId="7" fillId="8" borderId="0" xfId="9" applyFont="1" applyFill="1"/>
    <xf numFmtId="14" fontId="7" fillId="3" borderId="0" xfId="9" applyNumberFormat="1" applyFont="1" applyFill="1" applyAlignment="1">
      <alignment horizontal="center"/>
    </xf>
    <xf numFmtId="0" fontId="8" fillId="5" borderId="0" xfId="10" applyFont="1" applyFill="1"/>
    <xf numFmtId="0" fontId="9" fillId="0" borderId="0" xfId="9" applyFont="1"/>
    <xf numFmtId="0" fontId="7" fillId="0" borderId="0" xfId="9" applyFont="1" applyAlignment="1">
      <alignment horizontal="center"/>
    </xf>
    <xf numFmtId="0" fontId="6" fillId="6" borderId="0" xfId="9" applyFont="1" applyFill="1" applyAlignment="1">
      <alignment horizontal="center"/>
    </xf>
    <xf numFmtId="0" fontId="10" fillId="0" borderId="0" xfId="11" applyFont="1"/>
    <xf numFmtId="0" fontId="11" fillId="6" borderId="0" xfId="9" applyFont="1" applyFill="1"/>
    <xf numFmtId="0" fontId="7" fillId="0" borderId="1" xfId="9" applyFont="1" applyBorder="1"/>
    <xf numFmtId="0" fontId="9" fillId="3" borderId="0" xfId="9" applyFont="1" applyFill="1"/>
    <xf numFmtId="0" fontId="9" fillId="0" borderId="1" xfId="9" applyFont="1" applyBorder="1"/>
    <xf numFmtId="0" fontId="9" fillId="3" borderId="1" xfId="9" applyFont="1" applyFill="1" applyBorder="1"/>
    <xf numFmtId="0" fontId="6" fillId="0" borderId="6" xfId="14" applyFill="1"/>
    <xf numFmtId="0" fontId="6" fillId="3" borderId="6" xfId="14" applyFill="1"/>
  </cellXfs>
  <cellStyles count="22">
    <cellStyle name="Anteckning" xfId="7" builtinId="10" customBuiltin="1"/>
    <cellStyle name="Beräkning" xfId="6" builtinId="22" customBuiltin="1"/>
    <cellStyle name="Bra" xfId="15" builtinId="26" customBuiltin="1"/>
    <cellStyle name="Dålig" xfId="16" builtinId="27" customBuiltin="1"/>
    <cellStyle name="Förklarande text" xfId="13" builtinId="53" customBuiltin="1"/>
    <cellStyle name="Hyperlänk" xfId="11" builtinId="8" customBuiltin="1"/>
    <cellStyle name="Indata" xfId="18" builtinId="20" customBuiltin="1"/>
    <cellStyle name="Kontrollcell" xfId="20" builtinId="23" customBuiltin="1"/>
    <cellStyle name="Länkad cell" xfId="12" builtinId="24" customBuiltin="1"/>
    <cellStyle name="Neutral" xfId="17" builtinId="28" customBuiltin="1"/>
    <cellStyle name="Normal" xfId="0" builtinId="0" customBuiltin="1"/>
    <cellStyle name="Normal 2" xfId="9" xr:uid="{082873D9-BF64-44E3-A77E-F3767821DD7E}"/>
    <cellStyle name="Normal 3" xfId="10" xr:uid="{41845E9F-DAA1-4946-9E3E-E20A0CB8B1E4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4" builtinId="25" customBuiltin="1"/>
    <cellStyle name="Utdata" xfId="19" builtinId="21" customBuiltin="1"/>
    <cellStyle name="Varningstext" xfId="2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180975</xdr:rowOff>
    </xdr:from>
    <xdr:to>
      <xdr:col>5</xdr:col>
      <xdr:colOff>19049</xdr:colOff>
      <xdr:row>24</xdr:row>
      <xdr:rowOff>47625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C6C0DE9-EAA1-4250-B220-A2488C89D7C7}"/>
            </a:ext>
          </a:extLst>
        </xdr:cNvPr>
        <xdr:cNvSpPr txBox="1"/>
      </xdr:nvSpPr>
      <xdr:spPr>
        <a:xfrm>
          <a:off x="104775" y="3581400"/>
          <a:ext cx="4676774" cy="22479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Komplettera serierna	</a:t>
          </a:r>
        </a:p>
        <a:p>
          <a:endParaRPr lang="sv-SE" sz="1400" b="1"/>
        </a:p>
        <a:p>
          <a:r>
            <a:rPr lang="sv-SE" sz="1400" b="0"/>
            <a:t>1. Markera start värdena i varje område.</a:t>
          </a:r>
        </a:p>
        <a:p>
          <a:endParaRPr lang="sv-SE" sz="1400" b="0" baseline="0"/>
        </a:p>
        <a:p>
          <a:r>
            <a:rPr lang="sv-SE" sz="1400" b="0" baseline="0"/>
            <a:t>2. Ta tag och dra i fyllnadshandtaget, i nedre högra hörnet av cellerna, för att fylla serierna med värden.</a:t>
          </a:r>
          <a:endParaRPr lang="sv-SE" sz="1400" b="0"/>
        </a:p>
        <a:p>
          <a:endParaRPr lang="sv-SE" sz="1400" baseline="0"/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10</xdr:row>
      <xdr:rowOff>228600</xdr:rowOff>
    </xdr:from>
    <xdr:to>
      <xdr:col>6</xdr:col>
      <xdr:colOff>165356</xdr:colOff>
      <xdr:row>18</xdr:row>
      <xdr:rowOff>180743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A9528A5-1C9C-47BB-A7F6-45BDC0D24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7575" y="2609850"/>
          <a:ext cx="3028571" cy="1857143"/>
        </a:xfrm>
        <a:prstGeom prst="rect">
          <a:avLst/>
        </a:prstGeom>
      </xdr:spPr>
    </xdr:pic>
    <xdr:clientData/>
  </xdr:twoCellAnchor>
  <xdr:twoCellAnchor editAs="oneCell">
    <xdr:from>
      <xdr:col>18</xdr:col>
      <xdr:colOff>45719</xdr:colOff>
      <xdr:row>5</xdr:row>
      <xdr:rowOff>59055</xdr:rowOff>
    </xdr:from>
    <xdr:to>
      <xdr:col>20</xdr:col>
      <xdr:colOff>313938</xdr:colOff>
      <xdr:row>16</xdr:row>
      <xdr:rowOff>39680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B255F541-D89D-4E83-9E16-C0DCF08A45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413"/>
        <a:stretch>
          <a:fillRect/>
        </a:stretch>
      </xdr:blipFill>
      <xdr:spPr>
        <a:xfrm>
          <a:off x="16802099" y="1202055"/>
          <a:ext cx="2554219" cy="249522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998220</xdr:colOff>
      <xdr:row>1</xdr:row>
      <xdr:rowOff>7620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F513E908-E25D-F27A-420E-994E14C9B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7560" y="0"/>
          <a:ext cx="998220" cy="236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381001</xdr:colOff>
      <xdr:row>6</xdr:row>
      <xdr:rowOff>57151</xdr:rowOff>
    </xdr:from>
    <xdr:to>
      <xdr:col>8</xdr:col>
      <xdr:colOff>638175</xdr:colOff>
      <xdr:row>14</xdr:row>
      <xdr:rowOff>184150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4702317-3F1C-4682-9BC9-643870F9277D}"/>
            </a:ext>
          </a:extLst>
        </xdr:cNvPr>
        <xdr:cNvSpPr txBox="1"/>
      </xdr:nvSpPr>
      <xdr:spPr>
        <a:xfrm>
          <a:off x="2038351" y="1485901"/>
          <a:ext cx="4429124" cy="2031999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Fyll formler </a:t>
          </a:r>
        </a:p>
        <a:p>
          <a:r>
            <a:rPr lang="sv-SE" sz="1400" b="0"/>
            <a:t>1. Markera summan i</a:t>
          </a:r>
          <a:r>
            <a:rPr lang="sv-SE" sz="1400" b="0" baseline="0"/>
            <a:t> cellen </a:t>
          </a:r>
          <a:r>
            <a:rPr lang="sv-SE" sz="1400" b="1" baseline="0"/>
            <a:t>B5</a:t>
          </a:r>
          <a:r>
            <a:rPr lang="sv-SE" sz="1400" b="0" baseline="0"/>
            <a:t> och använd </a:t>
          </a:r>
          <a:r>
            <a:rPr lang="sv-SE" sz="1400" b="1" baseline="0"/>
            <a:t>Fyllnadshandtaget</a:t>
          </a:r>
          <a:r>
            <a:rPr lang="sv-SE" sz="1400" b="0" baseline="0"/>
            <a:t> för att fylla i samma formel i övriga kolumner.</a:t>
          </a:r>
        </a:p>
        <a:p>
          <a:endParaRPr lang="sv-SE" sz="1400" b="0" baseline="0"/>
        </a:p>
        <a:p>
          <a:r>
            <a:rPr lang="sv-SE" sz="1400" b="0" baseline="0"/>
            <a:t>2. Markera summan i cell </a:t>
          </a:r>
          <a:r>
            <a:rPr lang="sv-SE" sz="1400" b="1" baseline="0"/>
            <a:t>N2</a:t>
          </a:r>
          <a:r>
            <a:rPr lang="sv-SE" sz="1400" b="0" baseline="0"/>
            <a:t> och använd </a:t>
          </a:r>
          <a:r>
            <a:rPr lang="sv-SE" sz="1400" b="1" baseline="0"/>
            <a:t>Fyllnadshandtaget</a:t>
          </a:r>
          <a:r>
            <a:rPr lang="sv-SE" sz="1400" b="0" baseline="0"/>
            <a:t> för att fylla i samma formel på övriga rader.</a:t>
          </a:r>
        </a:p>
        <a:p>
          <a:endParaRPr lang="sv-SE" sz="1400" b="0" baseline="0"/>
        </a:p>
        <a:p>
          <a:endParaRPr lang="sv-SE" sz="1400" b="1" baseline="0"/>
        </a:p>
        <a:p>
          <a:endParaRPr lang="sv-SE" sz="1400" b="1"/>
        </a:p>
        <a:p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390524</xdr:colOff>
      <xdr:row>7</xdr:row>
      <xdr:rowOff>219076</xdr:rowOff>
    </xdr:from>
    <xdr:to>
      <xdr:col>11</xdr:col>
      <xdr:colOff>561975</xdr:colOff>
      <xdr:row>15</xdr:row>
      <xdr:rowOff>60960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55099B1-374B-4C0C-A367-CC801C6445A2}"/>
            </a:ext>
          </a:extLst>
        </xdr:cNvPr>
        <xdr:cNvSpPr txBox="1"/>
      </xdr:nvSpPr>
      <xdr:spPr>
        <a:xfrm>
          <a:off x="2047874" y="1885951"/>
          <a:ext cx="6429376" cy="174688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Fyll formler </a:t>
          </a:r>
        </a:p>
        <a:p>
          <a:r>
            <a:rPr lang="sv-SE" sz="1400" b="0"/>
            <a:t>1. Markera </a:t>
          </a:r>
          <a:r>
            <a:rPr lang="sv-SE" sz="1400" b="1"/>
            <a:t>Fyllnadshandtaget</a:t>
          </a:r>
          <a:r>
            <a:rPr lang="sv-SE" sz="1400" b="0"/>
            <a:t> i nedre, högra hörnet av cellen.</a:t>
          </a:r>
        </a:p>
        <a:p>
          <a:r>
            <a:rPr lang="sv-SE" sz="1400" b="0" baseline="0"/>
            <a:t>2. Vänta tills markören ser ut som ett svart plustecken.</a:t>
          </a:r>
        </a:p>
        <a:p>
          <a:r>
            <a:rPr lang="sv-SE" sz="1400" b="0" baseline="0"/>
            <a:t>3. Tryck, håll nere och dra med ett vänsterklick på musmarkören, över minst halva bredden av nästa cell, innan markeringen utökas och cellen bredvid markeras.</a:t>
          </a:r>
        </a:p>
        <a:p>
          <a:r>
            <a:rPr lang="sv-SE" sz="1400" b="0" baseline="0"/>
            <a:t>4. Släpp musklicket när alla celler du vill fylla med formeln är markerade.</a:t>
          </a:r>
        </a:p>
        <a:p>
          <a:endParaRPr lang="sv-SE" sz="1400" b="1" baseline="0"/>
        </a:p>
        <a:p>
          <a:endParaRPr lang="sv-SE" sz="1400" b="1"/>
        </a:p>
        <a:p>
          <a:endParaRPr lang="sv-SE" sz="1100"/>
        </a:p>
      </xdr:txBody>
    </xdr:sp>
    <xdr:clientData/>
  </xdr:twoCellAnchor>
  <xdr:twoCellAnchor editAs="oneCell">
    <xdr:from>
      <xdr:col>9</xdr:col>
      <xdr:colOff>95250</xdr:colOff>
      <xdr:row>8</xdr:row>
      <xdr:rowOff>85725</xdr:rowOff>
    </xdr:from>
    <xdr:to>
      <xdr:col>10</xdr:col>
      <xdr:colOff>188595</xdr:colOff>
      <xdr:row>10</xdr:row>
      <xdr:rowOff>161925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1917460-2C17-4347-AB22-C803E7975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1990725"/>
          <a:ext cx="10096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9E87-6F02-49B0-9176-104C0E5E56C4}">
  <sheetPr>
    <tabColor rgb="FF92D050"/>
  </sheetPr>
  <dimension ref="A1:X32"/>
  <sheetViews>
    <sheetView tabSelected="1" workbookViewId="0"/>
  </sheetViews>
  <sheetFormatPr defaultColWidth="12.33203125" defaultRowHeight="18" x14ac:dyDescent="0.35"/>
  <cols>
    <col min="1" max="1" width="15.33203125" style="3" customWidth="1"/>
    <col min="2" max="2" width="10.9140625" style="3" customWidth="1"/>
    <col min="3" max="3" width="17.5" style="3" customWidth="1"/>
    <col min="4" max="4" width="10.9140625" style="3" customWidth="1"/>
    <col min="5" max="5" width="15.6640625" style="3" customWidth="1"/>
    <col min="6" max="6" width="10.9140625" style="3" customWidth="1"/>
    <col min="7" max="7" width="21.33203125" style="3" customWidth="1"/>
    <col min="8" max="8" width="10.9140625" style="3" customWidth="1"/>
    <col min="9" max="9" width="8.6640625" style="3" customWidth="1"/>
    <col min="10" max="10" width="10.9140625" style="3" customWidth="1"/>
    <col min="11" max="11" width="13.33203125" style="3" customWidth="1"/>
    <col min="12" max="12" width="10.9140625" style="3" customWidth="1"/>
    <col min="13" max="13" width="14.25" style="9" customWidth="1"/>
    <col min="14" max="14" width="10.9140625" style="3" customWidth="1"/>
    <col min="15" max="15" width="15.6640625" style="9" customWidth="1"/>
    <col min="16" max="16" width="10.9140625" style="3" customWidth="1"/>
    <col min="17" max="17" width="20.6640625" style="3" customWidth="1"/>
    <col min="18" max="18" width="10.9140625" style="3" customWidth="1"/>
    <col min="19" max="19" width="23.5" style="3" customWidth="1"/>
    <col min="20" max="20" width="11.9140625" style="3" customWidth="1"/>
    <col min="21" max="21" width="8.9140625" style="3" customWidth="1"/>
    <col min="22" max="22" width="10.83203125" style="3" customWidth="1"/>
    <col min="23" max="25" width="8.5" style="3" customWidth="1"/>
    <col min="26" max="16384" width="12.33203125" style="3"/>
  </cols>
  <sheetData>
    <row r="1" spans="1:24" x14ac:dyDescent="0.35">
      <c r="A1" s="1" t="s">
        <v>0</v>
      </c>
      <c r="B1" s="2"/>
      <c r="C1" s="1" t="s">
        <v>1</v>
      </c>
      <c r="D1" s="2"/>
      <c r="E1" s="1" t="s">
        <v>2</v>
      </c>
      <c r="F1" s="2"/>
      <c r="G1" s="1" t="s">
        <v>3</v>
      </c>
      <c r="H1" s="2"/>
      <c r="I1" s="1" t="s">
        <v>4</v>
      </c>
      <c r="J1" s="2"/>
      <c r="K1" s="1" t="s">
        <v>5</v>
      </c>
      <c r="L1" s="2"/>
      <c r="M1" s="1" t="s">
        <v>6</v>
      </c>
      <c r="N1" s="2"/>
      <c r="O1" s="1" t="s">
        <v>2</v>
      </c>
      <c r="Q1" s="1" t="s">
        <v>7</v>
      </c>
      <c r="S1" s="1" t="s">
        <v>8</v>
      </c>
      <c r="T1" s="4">
        <v>1</v>
      </c>
      <c r="U1" s="4">
        <v>8</v>
      </c>
      <c r="V1" s="4"/>
      <c r="W1" s="4"/>
      <c r="X1" s="4"/>
    </row>
    <row r="2" spans="1:24" x14ac:dyDescent="0.35">
      <c r="A2" s="5" t="s">
        <v>9</v>
      </c>
      <c r="C2" s="4" t="s">
        <v>10</v>
      </c>
      <c r="E2" s="4" t="s">
        <v>11</v>
      </c>
      <c r="G2" s="4" t="s">
        <v>12</v>
      </c>
      <c r="I2" s="4" t="s">
        <v>13</v>
      </c>
      <c r="K2" s="4" t="s">
        <v>14</v>
      </c>
      <c r="M2" s="6">
        <v>46023</v>
      </c>
      <c r="O2" s="6">
        <v>46023</v>
      </c>
      <c r="Q2" s="4">
        <v>1</v>
      </c>
    </row>
    <row r="3" spans="1:24" ht="23.4" x14ac:dyDescent="0.45">
      <c r="A3" s="5"/>
      <c r="C3" s="4"/>
      <c r="E3" s="4"/>
      <c r="G3" s="4"/>
      <c r="I3" s="4"/>
      <c r="K3" s="4"/>
      <c r="M3" s="4"/>
      <c r="O3" s="4"/>
      <c r="Q3" s="4">
        <v>3</v>
      </c>
      <c r="S3" s="7" t="s">
        <v>15</v>
      </c>
      <c r="T3" s="8"/>
      <c r="U3" s="8"/>
      <c r="V3" s="8"/>
    </row>
    <row r="4" spans="1:24" x14ac:dyDescent="0.35">
      <c r="A4" s="5"/>
      <c r="C4" s="4"/>
      <c r="E4" s="4"/>
      <c r="G4" s="4"/>
      <c r="I4" s="4"/>
      <c r="K4" s="4"/>
      <c r="M4" s="4"/>
      <c r="O4" s="4"/>
      <c r="Q4" s="4"/>
      <c r="S4" s="3" t="s">
        <v>16</v>
      </c>
      <c r="T4" s="2" t="str">
        <f ca="1">IFERROR("Kapitel "&amp;LEFT(RIGHT(CELL("filnamn",Q3),LEN(CELL("filnamn",Q3))-FIND("[",CELL("filnamn",Q3))),1),"Kapitel "&amp;LEFT(RIGHT(CELL("filename",S3),LEN(CELL("filename",S3))-FIND("[",CELL("filename",S3))),1))</f>
        <v>Kapitel 1</v>
      </c>
      <c r="U4" s="3" t="s">
        <v>17</v>
      </c>
      <c r="V4" s="2" t="str">
        <f ca="1">IFERROR(RIGHT(CELL("filnamn",S3),LEN(CELL("filnamn",S3))-FIND("]",CELL("filnamn",S3))),RIGHT(CELL("filename",S3),LEN(CELL("filename",S3))-FIND("]",CELL("filename",S3))))</f>
        <v>Autofyll</v>
      </c>
    </row>
    <row r="5" spans="1:24" x14ac:dyDescent="0.35">
      <c r="A5" s="5"/>
      <c r="C5" s="4"/>
      <c r="E5" s="4"/>
      <c r="G5" s="4"/>
      <c r="I5" s="4"/>
      <c r="K5" s="4"/>
      <c r="M5" s="4"/>
      <c r="O5" s="4"/>
      <c r="Q5" s="4"/>
    </row>
    <row r="6" spans="1:24" x14ac:dyDescent="0.35">
      <c r="A6" s="5"/>
      <c r="C6" s="4"/>
      <c r="E6" s="4"/>
      <c r="G6" s="4"/>
      <c r="I6" s="4"/>
      <c r="K6" s="4"/>
      <c r="M6" s="4"/>
      <c r="O6" s="4"/>
      <c r="Q6" s="4"/>
    </row>
    <row r="7" spans="1:24" x14ac:dyDescent="0.35">
      <c r="A7" s="5"/>
      <c r="C7" s="4"/>
      <c r="E7" s="4"/>
      <c r="G7" s="4"/>
      <c r="I7" s="4"/>
      <c r="M7" s="4"/>
      <c r="O7" s="4"/>
      <c r="Q7" s="4"/>
    </row>
    <row r="8" spans="1:24" x14ac:dyDescent="0.35">
      <c r="A8" s="5"/>
      <c r="C8" s="4"/>
      <c r="E8" s="4"/>
      <c r="G8" s="4"/>
      <c r="I8" s="4"/>
      <c r="M8" s="4"/>
      <c r="O8" s="4"/>
      <c r="Q8" s="4"/>
    </row>
    <row r="9" spans="1:24" x14ac:dyDescent="0.35">
      <c r="A9" s="5"/>
      <c r="C9" s="4"/>
      <c r="I9" s="4"/>
      <c r="M9" s="4"/>
      <c r="O9" s="4"/>
      <c r="Q9" s="4"/>
    </row>
    <row r="10" spans="1:24" x14ac:dyDescent="0.35">
      <c r="A10" s="5"/>
      <c r="C10" s="4"/>
      <c r="I10" s="4"/>
      <c r="M10" s="4"/>
      <c r="O10" s="4"/>
      <c r="Q10" s="4"/>
    </row>
    <row r="11" spans="1:24" x14ac:dyDescent="0.35">
      <c r="A11" s="5"/>
      <c r="C11" s="4"/>
      <c r="I11" s="4"/>
      <c r="M11" s="4"/>
      <c r="O11" s="4"/>
      <c r="Q11" s="4"/>
    </row>
    <row r="12" spans="1:24" x14ac:dyDescent="0.35">
      <c r="A12" s="5"/>
      <c r="C12" s="4"/>
      <c r="I12" s="4"/>
      <c r="M12" s="4"/>
      <c r="O12" s="4"/>
      <c r="Q12" s="4"/>
    </row>
    <row r="13" spans="1:24" x14ac:dyDescent="0.35">
      <c r="A13" s="5"/>
      <c r="C13" s="4"/>
      <c r="I13" s="4"/>
      <c r="M13" s="4"/>
      <c r="O13" s="4"/>
      <c r="Q13" s="4"/>
    </row>
    <row r="14" spans="1:24" x14ac:dyDescent="0.35">
      <c r="I14" s="4"/>
      <c r="M14" s="4"/>
      <c r="O14" s="4"/>
      <c r="Q14" s="4"/>
    </row>
    <row r="15" spans="1:24" x14ac:dyDescent="0.35">
      <c r="I15" s="4"/>
      <c r="M15" s="4"/>
      <c r="O15" s="4"/>
      <c r="Q15" s="4"/>
    </row>
    <row r="16" spans="1:24" x14ac:dyDescent="0.35">
      <c r="I16" s="4"/>
      <c r="M16" s="4"/>
      <c r="O16" s="4"/>
      <c r="Q16" s="4"/>
    </row>
    <row r="17" spans="9:15" x14ac:dyDescent="0.35">
      <c r="I17" s="4"/>
      <c r="M17" s="4"/>
      <c r="O17" s="4"/>
    </row>
    <row r="18" spans="9:15" x14ac:dyDescent="0.35">
      <c r="I18" s="4"/>
      <c r="M18" s="4"/>
      <c r="O18" s="4"/>
    </row>
    <row r="19" spans="9:15" x14ac:dyDescent="0.35">
      <c r="I19" s="4"/>
      <c r="M19" s="4"/>
      <c r="O19" s="4"/>
    </row>
    <row r="20" spans="9:15" x14ac:dyDescent="0.35">
      <c r="I20" s="4"/>
      <c r="M20" s="4"/>
      <c r="O20" s="4"/>
    </row>
    <row r="21" spans="9:15" x14ac:dyDescent="0.35">
      <c r="I21" s="4"/>
      <c r="M21" s="4"/>
      <c r="O21" s="4"/>
    </row>
    <row r="22" spans="9:15" x14ac:dyDescent="0.35">
      <c r="M22" s="4"/>
      <c r="O22" s="4"/>
    </row>
    <row r="23" spans="9:15" x14ac:dyDescent="0.35">
      <c r="M23" s="4"/>
      <c r="O23" s="4"/>
    </row>
    <row r="24" spans="9:15" x14ac:dyDescent="0.35">
      <c r="M24" s="4"/>
      <c r="O24" s="4"/>
    </row>
    <row r="25" spans="9:15" x14ac:dyDescent="0.35">
      <c r="M25" s="4"/>
    </row>
    <row r="26" spans="9:15" x14ac:dyDescent="0.35">
      <c r="M26" s="4"/>
    </row>
    <row r="27" spans="9:15" x14ac:dyDescent="0.35">
      <c r="M27" s="4"/>
    </row>
    <row r="28" spans="9:15" x14ac:dyDescent="0.35">
      <c r="M28" s="4"/>
    </row>
    <row r="29" spans="9:15" x14ac:dyDescent="0.35">
      <c r="M29" s="4"/>
    </row>
    <row r="30" spans="9:15" x14ac:dyDescent="0.35">
      <c r="M30" s="4"/>
    </row>
    <row r="31" spans="9:15" x14ac:dyDescent="0.35">
      <c r="M31" s="4"/>
    </row>
    <row r="32" spans="9:15" x14ac:dyDescent="0.35">
      <c r="M32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DEAE-9EB5-4E4F-A868-2B559249DCC1}">
  <sheetPr>
    <tabColor rgb="FFFF0000"/>
  </sheetPr>
  <dimension ref="A1:X32"/>
  <sheetViews>
    <sheetView zoomScaleNormal="100" workbookViewId="0"/>
  </sheetViews>
  <sheetFormatPr defaultColWidth="12.33203125" defaultRowHeight="18" x14ac:dyDescent="0.35"/>
  <cols>
    <col min="1" max="1" width="15.33203125" style="3" customWidth="1"/>
    <col min="2" max="2" width="10.9140625" style="3" customWidth="1"/>
    <col min="3" max="3" width="17.5" style="3" customWidth="1"/>
    <col min="4" max="4" width="10.9140625" style="3" customWidth="1"/>
    <col min="5" max="5" width="15.6640625" style="3" customWidth="1"/>
    <col min="6" max="6" width="10.9140625" style="3" customWidth="1"/>
    <col min="7" max="7" width="21.33203125" style="3" customWidth="1"/>
    <col min="8" max="8" width="10.9140625" style="3" customWidth="1"/>
    <col min="9" max="9" width="8.6640625" style="3" customWidth="1"/>
    <col min="10" max="10" width="10.9140625" style="3" customWidth="1"/>
    <col min="11" max="11" width="13.33203125" style="3" customWidth="1"/>
    <col min="12" max="12" width="10.9140625" style="3" customWidth="1"/>
    <col min="13" max="13" width="14.25" style="9" customWidth="1"/>
    <col min="14" max="14" width="10.9140625" style="3" customWidth="1"/>
    <col min="15" max="15" width="15.6640625" style="9" customWidth="1"/>
    <col min="16" max="16" width="10.9140625" style="3" customWidth="1"/>
    <col min="17" max="17" width="20.6640625" style="3" customWidth="1"/>
    <col min="18" max="18" width="10.9140625" style="3" customWidth="1"/>
    <col min="19" max="19" width="14.6640625" style="3" customWidth="1"/>
    <col min="20" max="24" width="10.33203125" style="3" customWidth="1"/>
    <col min="25" max="25" width="8.5" style="3" customWidth="1"/>
    <col min="26" max="16384" width="12.33203125" style="3"/>
  </cols>
  <sheetData>
    <row r="1" spans="1:24" x14ac:dyDescent="0.35">
      <c r="A1" s="1" t="s">
        <v>0</v>
      </c>
      <c r="C1" s="1" t="s">
        <v>1</v>
      </c>
      <c r="E1" s="1" t="s">
        <v>2</v>
      </c>
      <c r="G1" s="1" t="s">
        <v>3</v>
      </c>
      <c r="I1" s="1" t="s">
        <v>4</v>
      </c>
      <c r="K1" s="1" t="s">
        <v>5</v>
      </c>
      <c r="M1" s="10" t="s">
        <v>6</v>
      </c>
      <c r="O1" s="10" t="s">
        <v>2</v>
      </c>
      <c r="Q1" s="1" t="s">
        <v>7</v>
      </c>
      <c r="S1" s="1" t="s">
        <v>8</v>
      </c>
      <c r="T1" s="4">
        <v>1</v>
      </c>
      <c r="U1" s="4">
        <v>8</v>
      </c>
      <c r="V1" s="4">
        <v>15</v>
      </c>
      <c r="W1" s="4">
        <v>22</v>
      </c>
      <c r="X1" s="4">
        <v>29</v>
      </c>
    </row>
    <row r="2" spans="1:24" x14ac:dyDescent="0.35">
      <c r="A2" s="4" t="s">
        <v>9</v>
      </c>
      <c r="C2" s="4" t="s">
        <v>10</v>
      </c>
      <c r="E2" s="4" t="s">
        <v>11</v>
      </c>
      <c r="G2" s="4" t="s">
        <v>12</v>
      </c>
      <c r="I2" s="4" t="s">
        <v>13</v>
      </c>
      <c r="K2" s="4" t="s">
        <v>14</v>
      </c>
      <c r="M2" s="6">
        <v>46023</v>
      </c>
      <c r="O2" s="6">
        <v>46023</v>
      </c>
      <c r="Q2" s="4">
        <v>1</v>
      </c>
    </row>
    <row r="3" spans="1:24" x14ac:dyDescent="0.35">
      <c r="A3" s="4" t="s">
        <v>18</v>
      </c>
      <c r="C3" s="4" t="s">
        <v>19</v>
      </c>
      <c r="E3" s="4" t="s">
        <v>20</v>
      </c>
      <c r="G3" s="4" t="s">
        <v>21</v>
      </c>
      <c r="I3" s="4" t="s">
        <v>22</v>
      </c>
      <c r="K3" s="4" t="s">
        <v>23</v>
      </c>
      <c r="M3" s="6">
        <v>46024</v>
      </c>
      <c r="O3" s="6">
        <v>46024</v>
      </c>
      <c r="Q3" s="4">
        <v>3</v>
      </c>
    </row>
    <row r="4" spans="1:24" x14ac:dyDescent="0.35">
      <c r="A4" s="4" t="s">
        <v>24</v>
      </c>
      <c r="C4" s="4" t="s">
        <v>25</v>
      </c>
      <c r="E4" s="4" t="s">
        <v>26</v>
      </c>
      <c r="G4" s="4" t="s">
        <v>27</v>
      </c>
      <c r="I4" s="4" t="s">
        <v>28</v>
      </c>
      <c r="K4" s="4" t="s">
        <v>29</v>
      </c>
      <c r="M4" s="6">
        <v>46025</v>
      </c>
      <c r="O4" s="6">
        <v>46025</v>
      </c>
      <c r="Q4" s="4">
        <v>5</v>
      </c>
    </row>
    <row r="5" spans="1:24" x14ac:dyDescent="0.35">
      <c r="A5" s="4" t="s">
        <v>30</v>
      </c>
      <c r="C5" s="4" t="s">
        <v>31</v>
      </c>
      <c r="E5" s="4" t="s">
        <v>32</v>
      </c>
      <c r="G5" s="4" t="s">
        <v>33</v>
      </c>
      <c r="I5" s="4" t="s">
        <v>34</v>
      </c>
      <c r="K5" s="4" t="s">
        <v>35</v>
      </c>
      <c r="M5" s="6">
        <v>46026</v>
      </c>
      <c r="O5" s="6">
        <v>46028</v>
      </c>
      <c r="Q5" s="4">
        <v>7</v>
      </c>
    </row>
    <row r="6" spans="1:24" x14ac:dyDescent="0.35">
      <c r="A6" s="4" t="s">
        <v>36</v>
      </c>
      <c r="C6" s="4" t="s">
        <v>36</v>
      </c>
      <c r="E6" s="4" t="s">
        <v>37</v>
      </c>
      <c r="G6" s="4" t="s">
        <v>38</v>
      </c>
      <c r="I6" s="4" t="s">
        <v>39</v>
      </c>
      <c r="K6" s="4" t="s">
        <v>40</v>
      </c>
      <c r="M6" s="6">
        <v>46027</v>
      </c>
      <c r="O6" s="6">
        <v>46029</v>
      </c>
      <c r="Q6" s="4">
        <v>9</v>
      </c>
      <c r="S6" s="11"/>
    </row>
    <row r="7" spans="1:24" x14ac:dyDescent="0.35">
      <c r="A7" s="4" t="s">
        <v>41</v>
      </c>
      <c r="C7" s="4" t="s">
        <v>42</v>
      </c>
      <c r="E7" s="4" t="s">
        <v>43</v>
      </c>
      <c r="G7" s="4" t="s">
        <v>44</v>
      </c>
      <c r="I7" s="4" t="s">
        <v>45</v>
      </c>
      <c r="M7" s="6">
        <v>46028</v>
      </c>
      <c r="O7" s="6">
        <v>46030</v>
      </c>
      <c r="Q7" s="4">
        <v>11</v>
      </c>
    </row>
    <row r="8" spans="1:24" x14ac:dyDescent="0.35">
      <c r="A8" s="4" t="s">
        <v>46</v>
      </c>
      <c r="C8" s="4" t="s">
        <v>47</v>
      </c>
      <c r="E8" s="4" t="s">
        <v>48</v>
      </c>
      <c r="G8" s="4" t="s">
        <v>49</v>
      </c>
      <c r="I8" s="4" t="s">
        <v>50</v>
      </c>
      <c r="M8" s="6">
        <v>46029</v>
      </c>
      <c r="O8" s="6">
        <v>46031</v>
      </c>
      <c r="Q8" s="4">
        <v>13</v>
      </c>
    </row>
    <row r="9" spans="1:24" x14ac:dyDescent="0.35">
      <c r="A9" s="4" t="s">
        <v>51</v>
      </c>
      <c r="C9" s="4" t="s">
        <v>52</v>
      </c>
      <c r="I9" s="4" t="s">
        <v>53</v>
      </c>
      <c r="M9" s="6">
        <v>46030</v>
      </c>
      <c r="O9" s="6">
        <v>46032</v>
      </c>
      <c r="Q9" s="4">
        <v>15</v>
      </c>
    </row>
    <row r="10" spans="1:24" x14ac:dyDescent="0.35">
      <c r="A10" s="4" t="s">
        <v>54</v>
      </c>
      <c r="C10" s="4" t="s">
        <v>55</v>
      </c>
      <c r="I10" s="4" t="s">
        <v>56</v>
      </c>
      <c r="M10" s="6">
        <v>46031</v>
      </c>
      <c r="O10" s="6">
        <v>46035</v>
      </c>
      <c r="Q10" s="4">
        <v>17</v>
      </c>
    </row>
    <row r="11" spans="1:24" x14ac:dyDescent="0.35">
      <c r="A11" s="4" t="s">
        <v>57</v>
      </c>
      <c r="C11" s="4" t="s">
        <v>58</v>
      </c>
      <c r="I11" s="4" t="s">
        <v>59</v>
      </c>
      <c r="M11" s="6">
        <v>46032</v>
      </c>
      <c r="O11" s="6">
        <v>46036</v>
      </c>
      <c r="Q11" s="4">
        <v>19</v>
      </c>
    </row>
    <row r="12" spans="1:24" x14ac:dyDescent="0.35">
      <c r="A12" s="4" t="s">
        <v>60</v>
      </c>
      <c r="C12" s="4" t="s">
        <v>61</v>
      </c>
      <c r="I12" s="4" t="s">
        <v>62</v>
      </c>
      <c r="M12" s="6">
        <v>46033</v>
      </c>
      <c r="O12" s="6">
        <v>46037</v>
      </c>
      <c r="Q12" s="4">
        <v>21</v>
      </c>
    </row>
    <row r="13" spans="1:24" x14ac:dyDescent="0.35">
      <c r="A13" s="4" t="s">
        <v>63</v>
      </c>
      <c r="C13" s="4" t="s">
        <v>64</v>
      </c>
      <c r="I13" s="4" t="s">
        <v>65</v>
      </c>
      <c r="M13" s="6">
        <v>46034</v>
      </c>
      <c r="O13" s="6">
        <v>46038</v>
      </c>
      <c r="Q13" s="4">
        <v>23</v>
      </c>
    </row>
    <row r="14" spans="1:24" x14ac:dyDescent="0.35">
      <c r="I14" s="4" t="s">
        <v>66</v>
      </c>
      <c r="M14" s="6">
        <v>46035</v>
      </c>
      <c r="O14" s="6">
        <v>46039</v>
      </c>
      <c r="Q14" s="4">
        <v>25</v>
      </c>
    </row>
    <row r="15" spans="1:24" x14ac:dyDescent="0.35">
      <c r="I15" s="4" t="s">
        <v>67</v>
      </c>
      <c r="M15" s="6">
        <v>46036</v>
      </c>
      <c r="O15" s="6">
        <v>46042</v>
      </c>
      <c r="Q15" s="4">
        <v>27</v>
      </c>
    </row>
    <row r="16" spans="1:24" x14ac:dyDescent="0.35">
      <c r="I16" s="4" t="s">
        <v>68</v>
      </c>
      <c r="M16" s="6">
        <v>46037</v>
      </c>
      <c r="O16" s="6">
        <v>46043</v>
      </c>
      <c r="Q16" s="4">
        <v>29</v>
      </c>
    </row>
    <row r="17" spans="9:15" x14ac:dyDescent="0.35">
      <c r="I17" s="4" t="s">
        <v>69</v>
      </c>
      <c r="M17" s="6">
        <v>46038</v>
      </c>
      <c r="O17" s="6">
        <v>46044</v>
      </c>
    </row>
    <row r="18" spans="9:15" x14ac:dyDescent="0.35">
      <c r="I18" s="4" t="s">
        <v>70</v>
      </c>
      <c r="M18" s="6">
        <v>46039</v>
      </c>
      <c r="O18" s="6">
        <v>46045</v>
      </c>
    </row>
    <row r="19" spans="9:15" x14ac:dyDescent="0.35">
      <c r="I19" s="4" t="s">
        <v>71</v>
      </c>
      <c r="M19" s="6">
        <v>46040</v>
      </c>
      <c r="O19" s="6">
        <v>46046</v>
      </c>
    </row>
    <row r="20" spans="9:15" x14ac:dyDescent="0.35">
      <c r="I20" s="4" t="s">
        <v>72</v>
      </c>
      <c r="M20" s="6">
        <v>46041</v>
      </c>
      <c r="O20" s="6">
        <v>46049</v>
      </c>
    </row>
    <row r="21" spans="9:15" x14ac:dyDescent="0.35">
      <c r="I21" s="4" t="s">
        <v>73</v>
      </c>
      <c r="M21" s="6">
        <v>46042</v>
      </c>
      <c r="O21" s="6">
        <v>46050</v>
      </c>
    </row>
    <row r="22" spans="9:15" x14ac:dyDescent="0.35">
      <c r="M22" s="6">
        <v>46043</v>
      </c>
      <c r="O22" s="6">
        <v>46051</v>
      </c>
    </row>
    <row r="23" spans="9:15" x14ac:dyDescent="0.35">
      <c r="M23" s="6">
        <v>46044</v>
      </c>
      <c r="O23" s="6">
        <v>46052</v>
      </c>
    </row>
    <row r="24" spans="9:15" x14ac:dyDescent="0.35">
      <c r="M24" s="6">
        <v>46045</v>
      </c>
      <c r="O24" s="6">
        <v>46053</v>
      </c>
    </row>
    <row r="25" spans="9:15" x14ac:dyDescent="0.35">
      <c r="M25" s="6">
        <v>46046</v>
      </c>
    </row>
    <row r="26" spans="9:15" x14ac:dyDescent="0.35">
      <c r="M26" s="6">
        <v>46047</v>
      </c>
    </row>
    <row r="27" spans="9:15" x14ac:dyDescent="0.35">
      <c r="M27" s="6">
        <v>46048</v>
      </c>
    </row>
    <row r="28" spans="9:15" x14ac:dyDescent="0.35">
      <c r="M28" s="6">
        <v>46049</v>
      </c>
    </row>
    <row r="29" spans="9:15" x14ac:dyDescent="0.35">
      <c r="M29" s="6">
        <v>46050</v>
      </c>
    </row>
    <row r="30" spans="9:15" x14ac:dyDescent="0.35">
      <c r="M30" s="6">
        <v>46051</v>
      </c>
    </row>
    <row r="31" spans="9:15" x14ac:dyDescent="0.35">
      <c r="M31" s="6">
        <v>46052</v>
      </c>
    </row>
    <row r="32" spans="9:15" x14ac:dyDescent="0.35">
      <c r="M32" s="6">
        <v>46053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65D8-EAEC-4719-AB55-95C05F294B4E}">
  <sheetPr>
    <tabColor rgb="FF92D050"/>
  </sheetPr>
  <dimension ref="A1:N6"/>
  <sheetViews>
    <sheetView zoomScaleNormal="100" workbookViewId="0">
      <selection activeCell="B5" sqref="B5"/>
    </sheetView>
  </sheetViews>
  <sheetFormatPr defaultColWidth="11.1640625" defaultRowHeight="18" x14ac:dyDescent="0.35"/>
  <cols>
    <col min="1" max="1" width="14.25" style="8" customWidth="1"/>
    <col min="2" max="13" width="10.25" style="8" customWidth="1"/>
    <col min="14" max="14" width="10.5" style="8" customWidth="1"/>
    <col min="15" max="16384" width="11.1640625" style="8"/>
  </cols>
  <sheetData>
    <row r="1" spans="1:14" x14ac:dyDescent="0.35">
      <c r="A1" s="12"/>
      <c r="B1" s="12" t="s">
        <v>10</v>
      </c>
      <c r="C1" s="12" t="s">
        <v>19</v>
      </c>
      <c r="D1" s="12" t="s">
        <v>25</v>
      </c>
      <c r="E1" s="12" t="s">
        <v>31</v>
      </c>
      <c r="F1" s="12" t="s">
        <v>36</v>
      </c>
      <c r="G1" s="12" t="s">
        <v>41</v>
      </c>
      <c r="H1" s="12" t="s">
        <v>46</v>
      </c>
      <c r="I1" s="12" t="s">
        <v>52</v>
      </c>
      <c r="J1" s="12" t="s">
        <v>55</v>
      </c>
      <c r="K1" s="12" t="s">
        <v>58</v>
      </c>
      <c r="L1" s="12" t="s">
        <v>61</v>
      </c>
      <c r="M1" s="12" t="s">
        <v>64</v>
      </c>
      <c r="N1" s="12" t="s">
        <v>74</v>
      </c>
    </row>
    <row r="2" spans="1:14" x14ac:dyDescent="0.35">
      <c r="A2" s="8" t="s">
        <v>75</v>
      </c>
      <c r="B2" s="3">
        <v>93</v>
      </c>
      <c r="C2" s="3">
        <v>59</v>
      </c>
      <c r="D2" s="3">
        <v>85</v>
      </c>
      <c r="E2" s="3">
        <v>7</v>
      </c>
      <c r="F2" s="3">
        <v>53</v>
      </c>
      <c r="G2" s="3">
        <v>52</v>
      </c>
      <c r="H2" s="3">
        <v>10</v>
      </c>
      <c r="I2" s="3">
        <v>82</v>
      </c>
      <c r="J2" s="3">
        <v>55</v>
      </c>
      <c r="K2" s="3">
        <v>73</v>
      </c>
      <c r="L2" s="3">
        <v>24</v>
      </c>
      <c r="M2" s="3">
        <v>70</v>
      </c>
      <c r="N2" s="4">
        <f>SUM(B2:M2)</f>
        <v>663</v>
      </c>
    </row>
    <row r="3" spans="1:14" x14ac:dyDescent="0.35">
      <c r="A3" s="8" t="s">
        <v>76</v>
      </c>
      <c r="B3" s="3">
        <v>86</v>
      </c>
      <c r="C3" s="3">
        <v>82</v>
      </c>
      <c r="D3" s="3">
        <v>97</v>
      </c>
      <c r="E3" s="3">
        <v>28</v>
      </c>
      <c r="F3" s="3">
        <v>22</v>
      </c>
      <c r="G3" s="3">
        <v>53</v>
      </c>
      <c r="H3" s="3">
        <v>45</v>
      </c>
      <c r="I3" s="3">
        <v>25</v>
      </c>
      <c r="J3" s="3">
        <v>36</v>
      </c>
      <c r="K3" s="3">
        <v>56</v>
      </c>
      <c r="L3" s="3">
        <v>24</v>
      </c>
      <c r="M3" s="3">
        <v>96</v>
      </c>
      <c r="N3" s="4"/>
    </row>
    <row r="4" spans="1:14" x14ac:dyDescent="0.35">
      <c r="A4" s="15" t="s">
        <v>77</v>
      </c>
      <c r="B4" s="13">
        <v>30</v>
      </c>
      <c r="C4" s="13">
        <v>17</v>
      </c>
      <c r="D4" s="13">
        <v>57</v>
      </c>
      <c r="E4" s="13">
        <v>73</v>
      </c>
      <c r="F4" s="13">
        <v>80</v>
      </c>
      <c r="G4" s="13">
        <v>14</v>
      </c>
      <c r="H4" s="13">
        <v>23</v>
      </c>
      <c r="I4" s="13">
        <v>87</v>
      </c>
      <c r="J4" s="13">
        <v>28</v>
      </c>
      <c r="K4" s="13">
        <v>67</v>
      </c>
      <c r="L4" s="13">
        <v>73</v>
      </c>
      <c r="M4" s="13">
        <v>7</v>
      </c>
      <c r="N4" s="4"/>
    </row>
    <row r="5" spans="1:14" ht="18.600000000000001" thickBot="1" x14ac:dyDescent="0.4">
      <c r="A5" s="17" t="s">
        <v>74</v>
      </c>
      <c r="B5" s="18">
        <f>B2+B3+B4</f>
        <v>209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8.600000000000001" thickTop="1" x14ac:dyDescent="0.35"/>
  </sheetData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5FFA-D04A-44C5-B817-5A1AFF366ED4}">
  <sheetPr>
    <tabColor rgb="FFFF0000"/>
    <pageSetUpPr fitToPage="1"/>
  </sheetPr>
  <dimension ref="A1:P6"/>
  <sheetViews>
    <sheetView zoomScaleNormal="100" workbookViewId="0">
      <selection activeCell="B5" sqref="B5"/>
    </sheetView>
  </sheetViews>
  <sheetFormatPr defaultColWidth="11.1640625" defaultRowHeight="18" x14ac:dyDescent="0.35"/>
  <cols>
    <col min="1" max="1" width="14.25" style="8" customWidth="1"/>
    <col min="2" max="13" width="10.25" style="8" customWidth="1"/>
    <col min="14" max="14" width="10.5" style="8" customWidth="1"/>
    <col min="15" max="16384" width="11.1640625" style="8"/>
  </cols>
  <sheetData>
    <row r="1" spans="1:16" x14ac:dyDescent="0.35">
      <c r="A1" s="12"/>
      <c r="B1" s="12" t="s">
        <v>10</v>
      </c>
      <c r="C1" s="12" t="s">
        <v>19</v>
      </c>
      <c r="D1" s="12" t="s">
        <v>25</v>
      </c>
      <c r="E1" s="12" t="s">
        <v>31</v>
      </c>
      <c r="F1" s="12" t="s">
        <v>36</v>
      </c>
      <c r="G1" s="12" t="s">
        <v>42</v>
      </c>
      <c r="H1" s="12" t="s">
        <v>47</v>
      </c>
      <c r="I1" s="12" t="s">
        <v>52</v>
      </c>
      <c r="J1" s="12" t="s">
        <v>55</v>
      </c>
      <c r="K1" s="12" t="s">
        <v>58</v>
      </c>
      <c r="L1" s="12" t="s">
        <v>61</v>
      </c>
      <c r="M1" s="12" t="s">
        <v>64</v>
      </c>
      <c r="N1" s="12" t="s">
        <v>74</v>
      </c>
      <c r="P1" s="3"/>
    </row>
    <row r="2" spans="1:16" x14ac:dyDescent="0.35">
      <c r="A2" s="8" t="s">
        <v>75</v>
      </c>
      <c r="B2" s="8">
        <v>93</v>
      </c>
      <c r="C2" s="8">
        <v>59</v>
      </c>
      <c r="D2" s="8">
        <v>85</v>
      </c>
      <c r="E2" s="8">
        <v>7</v>
      </c>
      <c r="F2" s="8">
        <v>53</v>
      </c>
      <c r="G2" s="8">
        <v>52</v>
      </c>
      <c r="H2" s="8">
        <v>10</v>
      </c>
      <c r="I2" s="8">
        <v>82</v>
      </c>
      <c r="J2" s="8">
        <v>55</v>
      </c>
      <c r="K2" s="8">
        <v>73</v>
      </c>
      <c r="L2" s="8">
        <v>24</v>
      </c>
      <c r="M2" s="8">
        <v>70</v>
      </c>
      <c r="N2" s="14">
        <f>SUM(B2:M2)</f>
        <v>663</v>
      </c>
      <c r="P2" s="3"/>
    </row>
    <row r="3" spans="1:16" x14ac:dyDescent="0.35">
      <c r="A3" s="8" t="s">
        <v>76</v>
      </c>
      <c r="B3" s="8">
        <v>86</v>
      </c>
      <c r="C3" s="8">
        <v>82</v>
      </c>
      <c r="D3" s="8">
        <v>97</v>
      </c>
      <c r="E3" s="8">
        <v>28</v>
      </c>
      <c r="F3" s="8">
        <v>22</v>
      </c>
      <c r="G3" s="8">
        <v>53</v>
      </c>
      <c r="H3" s="8">
        <v>45</v>
      </c>
      <c r="I3" s="8">
        <v>25</v>
      </c>
      <c r="J3" s="8">
        <v>36</v>
      </c>
      <c r="K3" s="8">
        <v>56</v>
      </c>
      <c r="L3" s="8">
        <v>24</v>
      </c>
      <c r="M3" s="8">
        <v>96</v>
      </c>
      <c r="N3" s="14">
        <f>SUM(B3:M3)</f>
        <v>650</v>
      </c>
      <c r="P3" s="3"/>
    </row>
    <row r="4" spans="1:16" x14ac:dyDescent="0.35">
      <c r="A4" s="15" t="s">
        <v>77</v>
      </c>
      <c r="B4" s="15">
        <v>30</v>
      </c>
      <c r="C4" s="15">
        <v>17</v>
      </c>
      <c r="D4" s="15">
        <v>57</v>
      </c>
      <c r="E4" s="15">
        <v>73</v>
      </c>
      <c r="F4" s="15">
        <v>80</v>
      </c>
      <c r="G4" s="15">
        <v>14</v>
      </c>
      <c r="H4" s="15">
        <v>23</v>
      </c>
      <c r="I4" s="15">
        <v>87</v>
      </c>
      <c r="J4" s="15">
        <v>28</v>
      </c>
      <c r="K4" s="15">
        <v>67</v>
      </c>
      <c r="L4" s="15">
        <v>73</v>
      </c>
      <c r="M4" s="15">
        <v>7</v>
      </c>
      <c r="N4" s="16">
        <f>SUM(B4:M4)</f>
        <v>556</v>
      </c>
    </row>
    <row r="5" spans="1:16" ht="18.600000000000001" thickBot="1" x14ac:dyDescent="0.4">
      <c r="A5" s="17" t="s">
        <v>74</v>
      </c>
      <c r="B5" s="18">
        <f>B2+B3+B4</f>
        <v>209</v>
      </c>
      <c r="C5" s="18">
        <f t="shared" ref="C5:N5" si="0">C2+C3+C4</f>
        <v>158</v>
      </c>
      <c r="D5" s="18">
        <f t="shared" si="0"/>
        <v>239</v>
      </c>
      <c r="E5" s="18">
        <f t="shared" si="0"/>
        <v>108</v>
      </c>
      <c r="F5" s="18">
        <f t="shared" si="0"/>
        <v>155</v>
      </c>
      <c r="G5" s="18">
        <f t="shared" si="0"/>
        <v>119</v>
      </c>
      <c r="H5" s="18">
        <f t="shared" si="0"/>
        <v>78</v>
      </c>
      <c r="I5" s="18">
        <f t="shared" si="0"/>
        <v>194</v>
      </c>
      <c r="J5" s="18">
        <f t="shared" si="0"/>
        <v>119</v>
      </c>
      <c r="K5" s="18">
        <f t="shared" si="0"/>
        <v>196</v>
      </c>
      <c r="L5" s="18">
        <f t="shared" si="0"/>
        <v>121</v>
      </c>
      <c r="M5" s="18">
        <f t="shared" si="0"/>
        <v>173</v>
      </c>
      <c r="N5" s="18">
        <f t="shared" si="0"/>
        <v>1869</v>
      </c>
    </row>
    <row r="6" spans="1:16" ht="18.600000000000001" thickTop="1" x14ac:dyDescent="0.35"/>
  </sheetData>
  <pageMargins left="0.70866141732283472" right="0.70866141732283472" top="0.74803149606299213" bottom="0.74803149606299213" header="0.31496062992125984" footer="0.31496062992125984"/>
  <pageSetup paperSize="9" scale="8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Autofyll</vt:lpstr>
      <vt:lpstr>Autofyll Facit</vt:lpstr>
      <vt:lpstr>Fyll summor</vt:lpstr>
      <vt:lpstr>Fyll summor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2026-01-09T15:19:19Z</dcterms:modified>
</cp:coreProperties>
</file>